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3250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T25" i="1" l="1"/>
  <c r="T27" i="1"/>
  <c r="T26" i="1"/>
  <c r="T23" i="1"/>
  <c r="T21" i="1"/>
  <c r="T20" i="1"/>
  <c r="T17" i="1"/>
  <c r="T22" i="1" l="1"/>
  <c r="R6" i="1" l="1"/>
  <c r="R7" i="1"/>
  <c r="R8" i="1"/>
  <c r="R9" i="1"/>
  <c r="R10" i="1"/>
  <c r="R11" i="1"/>
  <c r="R12" i="1"/>
  <c r="R13" i="1"/>
  <c r="R14" i="1"/>
  <c r="R15" i="1"/>
  <c r="R5" i="1"/>
  <c r="N6" i="1"/>
  <c r="Q6" i="1" s="1"/>
  <c r="N7" i="1"/>
  <c r="Q7" i="1" s="1"/>
  <c r="N8" i="1"/>
  <c r="Q8" i="1" s="1"/>
  <c r="N9" i="1"/>
  <c r="Q9" i="1" s="1"/>
  <c r="S9" i="1" s="1"/>
  <c r="N10" i="1"/>
  <c r="Q10" i="1" s="1"/>
  <c r="S10" i="1" s="1"/>
  <c r="N11" i="1"/>
  <c r="Q11" i="1" s="1"/>
  <c r="S11" i="1" s="1"/>
  <c r="N12" i="1"/>
  <c r="Q12" i="1" s="1"/>
  <c r="S12" i="1" s="1"/>
  <c r="N13" i="1"/>
  <c r="Q13" i="1" s="1"/>
  <c r="S13" i="1" s="1"/>
  <c r="N14" i="1"/>
  <c r="Q14" i="1" s="1"/>
  <c r="S14" i="1" s="1"/>
  <c r="N15" i="1"/>
  <c r="Q15" i="1" s="1"/>
  <c r="S15" i="1" s="1"/>
  <c r="N5" i="1"/>
  <c r="Q5" i="1" s="1"/>
  <c r="S5" i="1" s="1"/>
  <c r="S7" i="1" l="1"/>
  <c r="S6" i="1"/>
  <c r="S8" i="1"/>
</calcChain>
</file>

<file path=xl/sharedStrings.xml><?xml version="1.0" encoding="utf-8"?>
<sst xmlns="http://schemas.openxmlformats.org/spreadsheetml/2006/main" count="75" uniqueCount="63">
  <si>
    <t>№</t>
  </si>
  <si>
    <t>Гос. Номер</t>
  </si>
  <si>
    <t>Год выпуска</t>
  </si>
  <si>
    <t>Место работы</t>
  </si>
  <si>
    <t xml:space="preserve"> ЛАДА 4х4</t>
  </si>
  <si>
    <t>х724мк</t>
  </si>
  <si>
    <t>ВО п. Хоринск</t>
  </si>
  <si>
    <t>УАЗ-390995-04</t>
  </si>
  <si>
    <t>м339хн</t>
  </si>
  <si>
    <t>х247мк</t>
  </si>
  <si>
    <t>х695мк</t>
  </si>
  <si>
    <t>н772ре</t>
  </si>
  <si>
    <t>Лада Веста</t>
  </si>
  <si>
    <t>ЦО г.Улан-Удэ</t>
  </si>
  <si>
    <t>м375хн</t>
  </si>
  <si>
    <t>х246мк</t>
  </si>
  <si>
    <t>н574ре</t>
  </si>
  <si>
    <t>БО с.Кабанск</t>
  </si>
  <si>
    <t>м575хе</t>
  </si>
  <si>
    <t>н660ре</t>
  </si>
  <si>
    <t>м348хн</t>
  </si>
  <si>
    <t>ЮО Кяхтинский СУ</t>
  </si>
  <si>
    <t>ВО Еравнинский СУ</t>
  </si>
  <si>
    <t>ВО Хоринский СУ</t>
  </si>
  <si>
    <t xml:space="preserve">ЮО г.Гусиноозёрск </t>
  </si>
  <si>
    <t>ЮО Селенгинский СУ</t>
  </si>
  <si>
    <t>ЦО Заиграевский СУ</t>
  </si>
  <si>
    <t>БО Кабанский СУ</t>
  </si>
  <si>
    <t>БО Бабушкинский СУ</t>
  </si>
  <si>
    <t>Дата принятия к учету</t>
  </si>
  <si>
    <t>Марка</t>
  </si>
  <si>
    <t>Дата путевого листа</t>
  </si>
  <si>
    <t>Год истечения срока эксплуатации по пробегу</t>
  </si>
  <si>
    <t>Срок эксплуатации по пробегу, км</t>
  </si>
  <si>
    <t>Срок эксплуатации по времени, лет</t>
  </si>
  <si>
    <t>Среднегодовой пробег автомобиля, км</t>
  </si>
  <si>
    <t>Пробег, км</t>
  </si>
  <si>
    <t>Год истечения срока эксплуатации по времени</t>
  </si>
  <si>
    <t>Год замены автомобиля (ближайший из времени или пробега)</t>
  </si>
  <si>
    <t>Произведена замена раздатки, КПП, редуктора Заднего моста, ремонт переднего моста</t>
  </si>
  <si>
    <t>Произведен ремонт КПП</t>
  </si>
  <si>
    <t>Произведен ремонт КПП, требуется ремонт ДВС (повышенный расход масла)</t>
  </si>
  <si>
    <t>Произведет ремонт ДВС</t>
  </si>
  <si>
    <t>сделан ремонт переднего моста</t>
  </si>
  <si>
    <t>Требует проведения капитального ремонта ДВС, произведена замена КПП, сделаны сварочные работы кузова(трещины)</t>
  </si>
  <si>
    <t>Произведет ремонт КПП, раздатки</t>
  </si>
  <si>
    <t>Произведет капремонт ДВС</t>
  </si>
  <si>
    <t>Произведен капремонт ДВС, КПП, переднего моста</t>
  </si>
  <si>
    <t>Время в ремонте  дней</t>
  </si>
  <si>
    <t>рулевое механизм (ремонт -замена)</t>
  </si>
  <si>
    <t>Виды ремонта</t>
  </si>
  <si>
    <t>Экономия для ГП без учета стоимости ремонта</t>
  </si>
  <si>
    <t>Количество кассиров- контролеров</t>
  </si>
  <si>
    <t>Итого количество дней простоя за 8 мес.2025</t>
  </si>
  <si>
    <t>Средняя ставка процента по кредиту</t>
  </si>
  <si>
    <t>Расчет экономической эффективности приобретениея автотранспорта с учетом снижения сборов кассирами-контролерами в результате простоя автотранспорта на время ремонта</t>
  </si>
  <si>
    <t>Сборы кассирами-контролерами за 8 мес. 2025, руб.</t>
  </si>
  <si>
    <t>Среднедневной сбор  1 кассиром-контролером, руб.</t>
  </si>
  <si>
    <t>Прозгнозх потерь в сборах за период 2026-2031, руб.</t>
  </si>
  <si>
    <t>Дополнительные проценты по кредиту за период 2026-2031 из-за снижения сборов в результате простоя автотранспорта, руб.</t>
  </si>
  <si>
    <t>Стоимость приобретения 11 единиц автотранспорта в ценах базового года, руб.</t>
  </si>
  <si>
    <t>Прозгноз потерь в сборах за 1 год, руб.</t>
  </si>
  <si>
    <t>Потери в сборах за 8 мес.2025,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</si>
</sst>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8" fillId="0" borderId="0"/>
  </cellStyleXfs>
  <cellXfs count="32">
    <xf numFmtId="0" fontId="0" fillId="0" borderId="0" xfId="0"/>
    <xf numFmtId="0" fontId="6" fillId="0" borderId="0" xfId="0" applyFont="1"/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0" fillId="0" borderId="0" xfId="0" applyNumberFormat="1"/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14" fontId="4" fillId="0" borderId="0" xfId="0" applyNumberFormat="1" applyFont="1" applyBorder="1" applyAlignment="1">
      <alignment vertical="center" wrapText="1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3" fontId="0" fillId="0" borderId="1" xfId="3" applyFont="1" applyBorder="1" applyAlignment="1">
      <alignment horizontal="center"/>
    </xf>
    <xf numFmtId="9" fontId="0" fillId="0" borderId="1" xfId="3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43" fontId="6" fillId="0" borderId="1" xfId="3" applyFont="1" applyBorder="1" applyAlignment="1">
      <alignment horizontal="center"/>
    </xf>
    <xf numFmtId="43" fontId="6" fillId="0" borderId="1" xfId="0" applyNumberFormat="1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27"/>
  <sheetViews>
    <sheetView tabSelected="1" workbookViewId="0">
      <selection activeCell="T26" sqref="T26"/>
    </sheetView>
  </sheetViews>
  <sheetFormatPr defaultRowHeight="15" x14ac:dyDescent="0.25"/>
  <cols>
    <col min="1" max="1" width="3.5703125" customWidth="1"/>
    <col min="2" max="2" width="4.5703125" customWidth="1"/>
    <col min="3" max="3" width="13.85546875" customWidth="1"/>
    <col min="5" max="5" width="0" hidden="1" customWidth="1"/>
    <col min="6" max="6" width="10.140625" hidden="1" customWidth="1"/>
    <col min="7" max="7" width="23.140625" hidden="1" customWidth="1"/>
    <col min="8" max="8" width="11" hidden="1" customWidth="1"/>
    <col min="9" max="9" width="8.7109375" hidden="1" customWidth="1"/>
    <col min="10" max="10" width="10.85546875" hidden="1" customWidth="1"/>
    <col min="11" max="11" width="8.5703125" hidden="1" customWidth="1"/>
    <col min="12" max="12" width="10.140625" hidden="1" customWidth="1"/>
    <col min="13" max="13" width="8.7109375" hidden="1" customWidth="1"/>
    <col min="14" max="15" width="16.42578125" hidden="1" customWidth="1"/>
    <col min="16" max="16" width="15" hidden="1" customWidth="1"/>
    <col min="17" max="17" width="14.140625" hidden="1" customWidth="1"/>
    <col min="18" max="19" width="15.42578125" hidden="1" customWidth="1"/>
    <col min="20" max="20" width="16.140625" customWidth="1"/>
    <col min="21" max="21" width="115.85546875" customWidth="1"/>
    <col min="22" max="22" width="13.140625" bestFit="1" customWidth="1"/>
  </cols>
  <sheetData>
    <row r="1" spans="2:21" x14ac:dyDescent="0.25">
      <c r="T1" s="9"/>
    </row>
    <row r="2" spans="2:21" x14ac:dyDescent="0.25">
      <c r="B2" s="1" t="s">
        <v>55</v>
      </c>
    </row>
    <row r="4" spans="2:21" ht="78.75" x14ac:dyDescent="0.25">
      <c r="B4" s="12" t="s">
        <v>0</v>
      </c>
      <c r="C4" s="13" t="s">
        <v>30</v>
      </c>
      <c r="D4" s="13" t="s">
        <v>1</v>
      </c>
      <c r="E4" s="13" t="s">
        <v>2</v>
      </c>
      <c r="F4" s="13" t="s">
        <v>29</v>
      </c>
      <c r="G4" s="13" t="s">
        <v>3</v>
      </c>
      <c r="H4" s="13" t="s">
        <v>31</v>
      </c>
      <c r="I4" s="13" t="s">
        <v>36</v>
      </c>
      <c r="J4" s="13" t="s">
        <v>31</v>
      </c>
      <c r="K4" s="13" t="s">
        <v>36</v>
      </c>
      <c r="L4" s="13" t="s">
        <v>31</v>
      </c>
      <c r="M4" s="13" t="s">
        <v>36</v>
      </c>
      <c r="N4" s="10" t="s">
        <v>35</v>
      </c>
      <c r="O4" s="10" t="s">
        <v>33</v>
      </c>
      <c r="P4" s="10" t="s">
        <v>34</v>
      </c>
      <c r="Q4" s="10" t="s">
        <v>32</v>
      </c>
      <c r="R4" s="10" t="s">
        <v>37</v>
      </c>
      <c r="S4" s="10" t="s">
        <v>38</v>
      </c>
      <c r="T4" s="10" t="s">
        <v>48</v>
      </c>
      <c r="U4" s="10" t="s">
        <v>50</v>
      </c>
    </row>
    <row r="5" spans="2:21" ht="15.75" x14ac:dyDescent="0.25">
      <c r="B5" s="12">
        <v>1</v>
      </c>
      <c r="C5" s="2" t="s">
        <v>4</v>
      </c>
      <c r="D5" s="3" t="s">
        <v>5</v>
      </c>
      <c r="E5" s="4">
        <v>2019</v>
      </c>
      <c r="F5" s="4">
        <v>2019</v>
      </c>
      <c r="G5" s="5" t="s">
        <v>6</v>
      </c>
      <c r="H5" s="6">
        <v>45289</v>
      </c>
      <c r="I5" s="5">
        <v>143537</v>
      </c>
      <c r="J5" s="6">
        <v>45654</v>
      </c>
      <c r="K5" s="5">
        <v>182143</v>
      </c>
      <c r="L5" s="6">
        <v>45777</v>
      </c>
      <c r="M5" s="5">
        <v>195337</v>
      </c>
      <c r="N5" s="7">
        <f>(ROUND(((K5-I5)/ROUND((J5-H5)/30,0)*12),0)+ROUND(((M5-K5)/ROUND((L5-J5)/30,0)*12),0))/2</f>
        <v>39094</v>
      </c>
      <c r="O5" s="8">
        <v>120000</v>
      </c>
      <c r="P5" s="8">
        <v>8</v>
      </c>
      <c r="Q5" s="8">
        <f t="shared" ref="Q5:Q15" si="0">IF(ROUNDUP(((O5-M5)/N5),0)&gt;0,2025+ROUNDUP(((O5-M5)/N5),0),2025+1)</f>
        <v>2026</v>
      </c>
      <c r="R5" s="8">
        <f>F5+P5</f>
        <v>2027</v>
      </c>
      <c r="S5" s="8">
        <f t="shared" ref="S5:S15" si="1">MIN(Q5,R5)</f>
        <v>2026</v>
      </c>
      <c r="T5" s="8">
        <v>20</v>
      </c>
      <c r="U5" s="11" t="s">
        <v>44</v>
      </c>
    </row>
    <row r="6" spans="2:21" ht="15.75" x14ac:dyDescent="0.25">
      <c r="B6" s="12">
        <v>2</v>
      </c>
      <c r="C6" s="2" t="s">
        <v>7</v>
      </c>
      <c r="D6" s="3" t="s">
        <v>8</v>
      </c>
      <c r="E6" s="4">
        <v>2019</v>
      </c>
      <c r="F6" s="4">
        <v>2020</v>
      </c>
      <c r="G6" s="5" t="s">
        <v>22</v>
      </c>
      <c r="H6" s="6">
        <v>45289</v>
      </c>
      <c r="I6" s="5">
        <v>92541</v>
      </c>
      <c r="J6" s="6">
        <v>45654</v>
      </c>
      <c r="K6" s="5">
        <v>116713</v>
      </c>
      <c r="L6" s="6">
        <v>45777</v>
      </c>
      <c r="M6" s="5">
        <v>123653</v>
      </c>
      <c r="N6" s="7">
        <f t="shared" ref="N6:N15" si="2">(ROUND(((K6-I6)/ROUND((J6-H6)/30,0)*12),0)+ROUND(((M6-K6)/ROUND((L6-J6)/30,0)*12),0))/2</f>
        <v>22496</v>
      </c>
      <c r="O6" s="8">
        <v>130000</v>
      </c>
      <c r="P6" s="8">
        <v>7</v>
      </c>
      <c r="Q6" s="8">
        <f t="shared" si="0"/>
        <v>2026</v>
      </c>
      <c r="R6" s="8">
        <f t="shared" ref="R6:R15" si="3">F6+P6</f>
        <v>2027</v>
      </c>
      <c r="S6" s="8">
        <f t="shared" si="1"/>
        <v>2026</v>
      </c>
      <c r="T6" s="8">
        <v>16</v>
      </c>
      <c r="U6" s="11" t="s">
        <v>43</v>
      </c>
    </row>
    <row r="7" spans="2:21" ht="15.75" x14ac:dyDescent="0.25">
      <c r="B7" s="12">
        <v>3</v>
      </c>
      <c r="C7" s="2" t="s">
        <v>7</v>
      </c>
      <c r="D7" s="3" t="s">
        <v>9</v>
      </c>
      <c r="E7" s="4">
        <v>2019</v>
      </c>
      <c r="F7" s="4">
        <v>2019</v>
      </c>
      <c r="G7" s="5" t="s">
        <v>23</v>
      </c>
      <c r="H7" s="6">
        <v>45289</v>
      </c>
      <c r="I7" s="5">
        <v>136145</v>
      </c>
      <c r="J7" s="6">
        <v>45651</v>
      </c>
      <c r="K7" s="5">
        <v>152274</v>
      </c>
      <c r="L7" s="6">
        <v>45777</v>
      </c>
      <c r="M7" s="5">
        <v>154942</v>
      </c>
      <c r="N7" s="7">
        <f t="shared" si="2"/>
        <v>12066.5</v>
      </c>
      <c r="O7" s="8">
        <v>120000</v>
      </c>
      <c r="P7" s="8">
        <v>8</v>
      </c>
      <c r="Q7" s="8">
        <f t="shared" si="0"/>
        <v>2026</v>
      </c>
      <c r="R7" s="8">
        <f t="shared" si="3"/>
        <v>2027</v>
      </c>
      <c r="S7" s="8">
        <f t="shared" si="1"/>
        <v>2026</v>
      </c>
      <c r="T7" s="8">
        <v>62</v>
      </c>
      <c r="U7" s="11" t="s">
        <v>39</v>
      </c>
    </row>
    <row r="8" spans="2:21" ht="15.75" x14ac:dyDescent="0.25">
      <c r="B8" s="12">
        <v>4</v>
      </c>
      <c r="C8" s="2" t="s">
        <v>4</v>
      </c>
      <c r="D8" s="3" t="s">
        <v>10</v>
      </c>
      <c r="E8" s="4">
        <v>2019</v>
      </c>
      <c r="F8" s="4">
        <v>2019</v>
      </c>
      <c r="G8" s="5" t="s">
        <v>24</v>
      </c>
      <c r="H8" s="6">
        <v>45289</v>
      </c>
      <c r="I8" s="5">
        <v>137191</v>
      </c>
      <c r="J8" s="6">
        <v>45654</v>
      </c>
      <c r="K8" s="5">
        <v>177005</v>
      </c>
      <c r="L8" s="6">
        <v>45777</v>
      </c>
      <c r="M8" s="5">
        <v>188893</v>
      </c>
      <c r="N8" s="7">
        <f t="shared" si="2"/>
        <v>37739</v>
      </c>
      <c r="O8" s="8">
        <v>130000</v>
      </c>
      <c r="P8" s="8">
        <v>7</v>
      </c>
      <c r="Q8" s="8">
        <f t="shared" si="0"/>
        <v>2026</v>
      </c>
      <c r="R8" s="8">
        <f t="shared" si="3"/>
        <v>2026</v>
      </c>
      <c r="S8" s="8">
        <f t="shared" si="1"/>
        <v>2026</v>
      </c>
      <c r="T8" s="8">
        <v>20</v>
      </c>
      <c r="U8" s="11" t="s">
        <v>40</v>
      </c>
    </row>
    <row r="9" spans="2:21" ht="15.75" x14ac:dyDescent="0.25">
      <c r="B9" s="12">
        <v>5</v>
      </c>
      <c r="C9" s="2" t="s">
        <v>7</v>
      </c>
      <c r="D9" s="3" t="s">
        <v>11</v>
      </c>
      <c r="E9" s="4">
        <v>2021</v>
      </c>
      <c r="F9" s="4">
        <v>2021</v>
      </c>
      <c r="G9" s="5" t="s">
        <v>25</v>
      </c>
      <c r="H9" s="6">
        <v>45289</v>
      </c>
      <c r="I9" s="5">
        <v>94169</v>
      </c>
      <c r="J9" s="6">
        <v>45654</v>
      </c>
      <c r="K9" s="5">
        <v>125430</v>
      </c>
      <c r="L9" s="6">
        <v>45777</v>
      </c>
      <c r="M9" s="5">
        <v>133622</v>
      </c>
      <c r="N9" s="7">
        <f t="shared" si="2"/>
        <v>27918.5</v>
      </c>
      <c r="O9" s="8">
        <v>130000</v>
      </c>
      <c r="P9" s="8">
        <v>7</v>
      </c>
      <c r="Q9" s="8">
        <f t="shared" si="0"/>
        <v>2026</v>
      </c>
      <c r="R9" s="8">
        <f t="shared" si="3"/>
        <v>2028</v>
      </c>
      <c r="S9" s="8">
        <f t="shared" si="1"/>
        <v>2026</v>
      </c>
      <c r="T9" s="8">
        <v>50</v>
      </c>
      <c r="U9" s="11" t="s">
        <v>47</v>
      </c>
    </row>
    <row r="10" spans="2:21" ht="15.75" x14ac:dyDescent="0.25">
      <c r="B10" s="12">
        <v>6</v>
      </c>
      <c r="C10" s="2" t="s">
        <v>7</v>
      </c>
      <c r="D10" s="3" t="s">
        <v>14</v>
      </c>
      <c r="E10" s="4">
        <v>2019</v>
      </c>
      <c r="F10" s="4">
        <v>2020</v>
      </c>
      <c r="G10" s="5" t="s">
        <v>26</v>
      </c>
      <c r="H10" s="6">
        <v>45279</v>
      </c>
      <c r="I10" s="5">
        <v>97890</v>
      </c>
      <c r="J10" s="6">
        <v>45653</v>
      </c>
      <c r="K10" s="5">
        <v>121474</v>
      </c>
      <c r="L10" s="6">
        <v>45777</v>
      </c>
      <c r="M10" s="5">
        <v>129914</v>
      </c>
      <c r="N10" s="7">
        <f t="shared" si="2"/>
        <v>24452</v>
      </c>
      <c r="O10" s="8">
        <v>130000</v>
      </c>
      <c r="P10" s="8">
        <v>7</v>
      </c>
      <c r="Q10" s="8">
        <f t="shared" si="0"/>
        <v>2026</v>
      </c>
      <c r="R10" s="8">
        <f t="shared" si="3"/>
        <v>2027</v>
      </c>
      <c r="S10" s="8">
        <f t="shared" si="1"/>
        <v>2026</v>
      </c>
      <c r="T10" s="8">
        <v>24</v>
      </c>
      <c r="U10" s="11" t="s">
        <v>42</v>
      </c>
    </row>
    <row r="11" spans="2:21" ht="15.75" x14ac:dyDescent="0.25">
      <c r="B11" s="12">
        <v>7</v>
      </c>
      <c r="C11" s="2" t="s">
        <v>7</v>
      </c>
      <c r="D11" s="3" t="s">
        <v>15</v>
      </c>
      <c r="E11" s="4">
        <v>2019</v>
      </c>
      <c r="F11" s="4">
        <v>2019</v>
      </c>
      <c r="G11" s="5" t="s">
        <v>27</v>
      </c>
      <c r="H11" s="6">
        <v>45289</v>
      </c>
      <c r="I11" s="5">
        <v>113244</v>
      </c>
      <c r="J11" s="6">
        <v>45654</v>
      </c>
      <c r="K11" s="5">
        <v>140694</v>
      </c>
      <c r="L11" s="6">
        <v>45777</v>
      </c>
      <c r="M11" s="5">
        <v>151279</v>
      </c>
      <c r="N11" s="7">
        <f t="shared" si="2"/>
        <v>29602.5</v>
      </c>
      <c r="O11" s="8">
        <v>130000</v>
      </c>
      <c r="P11" s="8">
        <v>7</v>
      </c>
      <c r="Q11" s="8">
        <f t="shared" si="0"/>
        <v>2026</v>
      </c>
      <c r="R11" s="8">
        <f t="shared" si="3"/>
        <v>2026</v>
      </c>
      <c r="S11" s="8">
        <f t="shared" si="1"/>
        <v>2026</v>
      </c>
      <c r="T11" s="8">
        <v>18</v>
      </c>
      <c r="U11" s="11" t="s">
        <v>41</v>
      </c>
    </row>
    <row r="12" spans="2:21" ht="15.75" x14ac:dyDescent="0.25">
      <c r="B12" s="12">
        <v>8</v>
      </c>
      <c r="C12" s="2" t="s">
        <v>12</v>
      </c>
      <c r="D12" s="3" t="s">
        <v>16</v>
      </c>
      <c r="E12" s="4">
        <v>2021</v>
      </c>
      <c r="F12" s="4">
        <v>2021</v>
      </c>
      <c r="G12" s="5" t="s">
        <v>17</v>
      </c>
      <c r="H12" s="6">
        <v>45289</v>
      </c>
      <c r="I12" s="5">
        <v>106228</v>
      </c>
      <c r="J12" s="6">
        <v>45652</v>
      </c>
      <c r="K12" s="5">
        <v>143168</v>
      </c>
      <c r="L12" s="6">
        <v>45777</v>
      </c>
      <c r="M12" s="5">
        <v>152835</v>
      </c>
      <c r="N12" s="7">
        <f t="shared" si="2"/>
        <v>32970.5</v>
      </c>
      <c r="O12" s="8">
        <v>120000</v>
      </c>
      <c r="P12" s="8">
        <v>8</v>
      </c>
      <c r="Q12" s="8">
        <f t="shared" si="0"/>
        <v>2026</v>
      </c>
      <c r="R12" s="8">
        <f t="shared" si="3"/>
        <v>2029</v>
      </c>
      <c r="S12" s="8">
        <f t="shared" si="1"/>
        <v>2026</v>
      </c>
      <c r="T12" s="8">
        <v>34</v>
      </c>
      <c r="U12" s="11" t="s">
        <v>46</v>
      </c>
    </row>
    <row r="13" spans="2:21" ht="15.75" x14ac:dyDescent="0.25">
      <c r="B13" s="12">
        <v>9</v>
      </c>
      <c r="C13" s="2" t="s">
        <v>7</v>
      </c>
      <c r="D13" s="3" t="s">
        <v>18</v>
      </c>
      <c r="E13" s="4">
        <v>2019</v>
      </c>
      <c r="F13" s="4">
        <v>2020</v>
      </c>
      <c r="G13" s="5" t="s">
        <v>28</v>
      </c>
      <c r="H13" s="6">
        <v>45322</v>
      </c>
      <c r="I13" s="5">
        <v>93293</v>
      </c>
      <c r="J13" s="6">
        <v>45654</v>
      </c>
      <c r="K13" s="5">
        <v>117843</v>
      </c>
      <c r="L13" s="6">
        <v>45777</v>
      </c>
      <c r="M13" s="5">
        <v>127418</v>
      </c>
      <c r="N13" s="7">
        <f t="shared" si="2"/>
        <v>27753.5</v>
      </c>
      <c r="O13" s="8">
        <v>130000</v>
      </c>
      <c r="P13" s="8">
        <v>7</v>
      </c>
      <c r="Q13" s="8">
        <f t="shared" si="0"/>
        <v>2026</v>
      </c>
      <c r="R13" s="8">
        <f t="shared" si="3"/>
        <v>2027</v>
      </c>
      <c r="S13" s="8">
        <f t="shared" si="1"/>
        <v>2026</v>
      </c>
      <c r="T13" s="8">
        <v>28</v>
      </c>
      <c r="U13" s="11" t="s">
        <v>45</v>
      </c>
    </row>
    <row r="14" spans="2:21" ht="15.75" x14ac:dyDescent="0.25">
      <c r="B14" s="12">
        <v>10</v>
      </c>
      <c r="C14" s="2" t="s">
        <v>12</v>
      </c>
      <c r="D14" s="3" t="s">
        <v>19</v>
      </c>
      <c r="E14" s="4">
        <v>2021</v>
      </c>
      <c r="F14" s="4">
        <v>2021</v>
      </c>
      <c r="G14" s="5" t="s">
        <v>13</v>
      </c>
      <c r="H14" s="6">
        <v>45289</v>
      </c>
      <c r="I14" s="5">
        <v>87539</v>
      </c>
      <c r="J14" s="6">
        <v>45654</v>
      </c>
      <c r="K14" s="5">
        <v>116676</v>
      </c>
      <c r="L14" s="6">
        <v>45777</v>
      </c>
      <c r="M14" s="5">
        <v>127273</v>
      </c>
      <c r="N14" s="7">
        <f t="shared" si="2"/>
        <v>30464</v>
      </c>
      <c r="O14" s="8">
        <v>120000</v>
      </c>
      <c r="P14" s="8">
        <v>8</v>
      </c>
      <c r="Q14" s="8">
        <f t="shared" si="0"/>
        <v>2026</v>
      </c>
      <c r="R14" s="8">
        <f t="shared" si="3"/>
        <v>2029</v>
      </c>
      <c r="S14" s="8">
        <f t="shared" si="1"/>
        <v>2026</v>
      </c>
      <c r="T14" s="8"/>
      <c r="U14" s="11"/>
    </row>
    <row r="15" spans="2:21" ht="15.75" x14ac:dyDescent="0.25">
      <c r="B15" s="12">
        <v>11</v>
      </c>
      <c r="C15" s="2" t="s">
        <v>7</v>
      </c>
      <c r="D15" s="3" t="s">
        <v>20</v>
      </c>
      <c r="E15" s="4">
        <v>2019</v>
      </c>
      <c r="F15" s="4">
        <v>2020</v>
      </c>
      <c r="G15" s="5" t="s">
        <v>21</v>
      </c>
      <c r="H15" s="6">
        <v>45289</v>
      </c>
      <c r="I15" s="5">
        <v>74573</v>
      </c>
      <c r="J15" s="6">
        <v>45654</v>
      </c>
      <c r="K15" s="5">
        <v>94131</v>
      </c>
      <c r="L15" s="6">
        <v>45777</v>
      </c>
      <c r="M15" s="5">
        <v>101682</v>
      </c>
      <c r="N15" s="7">
        <f t="shared" si="2"/>
        <v>21105.5</v>
      </c>
      <c r="O15" s="8">
        <v>130000</v>
      </c>
      <c r="P15" s="8">
        <v>7</v>
      </c>
      <c r="Q15" s="8">
        <f t="shared" si="0"/>
        <v>2027</v>
      </c>
      <c r="R15" s="8">
        <f t="shared" si="3"/>
        <v>2027</v>
      </c>
      <c r="S15" s="8">
        <f t="shared" si="1"/>
        <v>2027</v>
      </c>
      <c r="T15" s="8">
        <v>14</v>
      </c>
      <c r="U15" s="11" t="s">
        <v>49</v>
      </c>
    </row>
    <row r="16" spans="2:21" ht="15.75" x14ac:dyDescent="0.25">
      <c r="B16" s="15"/>
      <c r="C16" s="16"/>
      <c r="D16" s="17"/>
      <c r="E16" s="18"/>
      <c r="F16" s="18"/>
      <c r="G16" s="19"/>
      <c r="H16" s="20"/>
      <c r="I16" s="19"/>
      <c r="J16" s="20"/>
      <c r="K16" s="19"/>
      <c r="L16" s="20"/>
      <c r="M16" s="19"/>
      <c r="N16" s="21"/>
      <c r="O16" s="22"/>
      <c r="P16" s="22"/>
      <c r="Q16" s="22"/>
      <c r="R16" s="22"/>
      <c r="S16" s="22"/>
      <c r="T16" s="22"/>
      <c r="U16" s="23"/>
    </row>
    <row r="17" spans="2:22" ht="23.25" customHeight="1" x14ac:dyDescent="0.25">
      <c r="B17" s="24" t="s">
        <v>53</v>
      </c>
      <c r="C17" s="24"/>
      <c r="D17" s="24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25">
        <f>SUM(T5:T15)</f>
        <v>286</v>
      </c>
    </row>
    <row r="18" spans="2:22" ht="32.25" customHeight="1" x14ac:dyDescent="0.25">
      <c r="B18" s="24" t="s">
        <v>56</v>
      </c>
      <c r="C18" s="24"/>
      <c r="D18" s="24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26">
        <v>295757486.80000001</v>
      </c>
    </row>
    <row r="19" spans="2:22" ht="32.25" customHeight="1" x14ac:dyDescent="0.25">
      <c r="B19" s="24" t="s">
        <v>52</v>
      </c>
      <c r="C19" s="24"/>
      <c r="D19" s="24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25">
        <v>69</v>
      </c>
      <c r="U19" s="14"/>
      <c r="V19" s="14"/>
    </row>
    <row r="20" spans="2:22" ht="34.5" customHeight="1" x14ac:dyDescent="0.25">
      <c r="B20" s="24" t="s">
        <v>57</v>
      </c>
      <c r="C20" s="24"/>
      <c r="D20" s="24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6">
        <f>T18/22/8/T19</f>
        <v>24354.206752305665</v>
      </c>
    </row>
    <row r="21" spans="2:22" ht="26.25" customHeight="1" x14ac:dyDescent="0.25">
      <c r="B21" s="24" t="s">
        <v>62</v>
      </c>
      <c r="C21" s="24"/>
      <c r="D21" s="24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6">
        <f>T20*T17</f>
        <v>6965303.1311594201</v>
      </c>
    </row>
    <row r="22" spans="2:22" ht="34.5" customHeight="1" x14ac:dyDescent="0.25">
      <c r="B22" s="24" t="s">
        <v>61</v>
      </c>
      <c r="C22" s="24"/>
      <c r="D22" s="24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6">
        <f>T21/8*12</f>
        <v>10447954.69673913</v>
      </c>
    </row>
    <row r="23" spans="2:22" ht="34.5" customHeight="1" x14ac:dyDescent="0.25">
      <c r="B23" s="24" t="s">
        <v>58</v>
      </c>
      <c r="C23" s="24"/>
      <c r="D23" s="24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6">
        <f>T22*6</f>
        <v>62687728.180434778</v>
      </c>
    </row>
    <row r="24" spans="2:22" ht="34.5" customHeight="1" x14ac:dyDescent="0.25">
      <c r="B24" s="24" t="s">
        <v>54</v>
      </c>
      <c r="C24" s="24"/>
      <c r="D24" s="24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7">
        <v>0.27</v>
      </c>
    </row>
    <row r="25" spans="2:22" ht="52.5" customHeight="1" x14ac:dyDescent="0.25">
      <c r="B25" s="24" t="s">
        <v>59</v>
      </c>
      <c r="C25" s="24"/>
      <c r="D25" s="24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26">
        <f>T22*T24*6</f>
        <v>16925686.608717389</v>
      </c>
    </row>
    <row r="26" spans="2:22" ht="39.75" customHeight="1" x14ac:dyDescent="0.25">
      <c r="B26" s="28" t="s">
        <v>60</v>
      </c>
      <c r="C26" s="28"/>
      <c r="D26" s="28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30">
        <f>1331666.66666667*2+1382500*2+1440000*7</f>
        <v>15508333.33333334</v>
      </c>
    </row>
    <row r="27" spans="2:22" ht="25.5" customHeight="1" x14ac:dyDescent="0.25">
      <c r="B27" s="28" t="s">
        <v>51</v>
      </c>
      <c r="C27" s="28"/>
      <c r="D27" s="28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31">
        <f>T25-T26</f>
        <v>1417353.2753840499</v>
      </c>
    </row>
  </sheetData>
  <mergeCells count="11">
    <mergeCell ref="B26:D26"/>
    <mergeCell ref="B27:D27"/>
    <mergeCell ref="B19:D19"/>
    <mergeCell ref="B22:D22"/>
    <mergeCell ref="B23:D23"/>
    <mergeCell ref="B24:D24"/>
    <mergeCell ref="B25:D25"/>
    <mergeCell ref="B17:D17"/>
    <mergeCell ref="B18:D18"/>
    <mergeCell ref="B20:D20"/>
    <mergeCell ref="B21:D2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ТП Энергосбыт Бурятии ОАО Читаэнергосбыт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Линхоев Эдуард Бадмаевич</dc:creator>
  <cp:lastModifiedBy>Линхоев Эдуард Бадмаевич</cp:lastModifiedBy>
  <cp:lastPrinted>2025-07-01T06:06:34Z</cp:lastPrinted>
  <dcterms:created xsi:type="dcterms:W3CDTF">2025-06-26T01:12:29Z</dcterms:created>
  <dcterms:modified xsi:type="dcterms:W3CDTF">2025-09-05T04:28:07Z</dcterms:modified>
</cp:coreProperties>
</file>